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1_Школы 7-10 лет\"/>
    </mc:Choice>
  </mc:AlternateContent>
  <xr:revisionPtr revIDLastSave="0" documentId="8_{05646221-98F6-49CD-9C04-35DBE931A28A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7" i="4"/>
  <c r="I9" i="4" s="1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 s="1"/>
  <c r="T73" i="1"/>
  <c r="AH72" i="1"/>
  <c r="T72" i="1"/>
  <c r="D73" i="1"/>
  <c r="A73" i="1"/>
  <c r="O72" i="1"/>
  <c r="BA63" i="1"/>
  <c r="BA62" i="1"/>
  <c r="D64" i="1"/>
  <c r="W64" i="1"/>
  <c r="D63" i="1"/>
  <c r="W63" i="1" s="1"/>
  <c r="D62" i="1"/>
  <c r="W62" i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22" i="1" l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<sst xmlns="http://schemas.openxmlformats.org/spreadsheetml/2006/main" count="251" uniqueCount="178">
  <si>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</si>
  <si>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</si>
  <si>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</si>
  <si>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</si>
  <si>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</si>
  <si>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</si>
  <si>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</si>
  <si>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</si>
  <si>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</si>
  <si>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</si>
  <si>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</si>
  <si>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</si>
  <si>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</si>
  <si>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</si>
  <si>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</si>
  <si>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</si>
  <si>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</si>
  <si>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</si>
  <si>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</si>
  <si>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</si>
  <si>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</si>
  <si>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</si>
  <si>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</si>
  <si>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</si>
  <si>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</si>
  <si>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</si>
  <si>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</si>
  <si>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</si>
  <si>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</si>
  <si>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</si>
  <si>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</si>
  <si>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</si>
  <si>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</si>
  <si>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</si>
  <si>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</si>
  <si>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</si>
  <si>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</si>
  <si>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</si>
  <si>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</si>
  <si>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</si>
  <si>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</si>
  <si>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</si>
  <si>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</si>
  <si>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</si>
  <si>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</si>
  <si>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</si>
  <si>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</si>
  <si>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</si>
  <si>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</si>
  <si>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</si>
  <si>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</si>
  <si>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</si>
  <si>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</si>
  <si>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</si>
  <si>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</si>
  <si>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</si>
  <si>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</si>
  <si>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</si>
  <si>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</si>
  <si>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</si>
  <si>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</si>
  <si>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</si>
  <si>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</si>
  <si>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</si>
  <si>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</si>
  <si>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</si>
  <si>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</si>
  <si>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</si>
  <si>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</si>
  <si>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</si>
  <si>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</si>
  <si>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</si>
  <si>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</si>
  <si>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</si>
  <si>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</si>
  <si>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</si>
  <si>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</si>
  <si>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</si>
  <si>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</si>
  <si>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</si>
  <si>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</si>
  <si>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</si>
  <si>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</si>
  <si>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</si>
  <si>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</si>
  <si>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</si>
  <si>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</si>
  <si>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</si>
  <si>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</si>
  <si>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</si>
  <si>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</si>
  <si>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</si>
  <si>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</si>
  <si>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</si>
  <si>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</si>
  <si>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</si>
  <si>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</si>
  <si>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</si>
  <si>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</si>
  <si>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</si>
  <si>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</si>
  <si>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</si>
  <si>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</si>
  <si>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</si>
  <si>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</si>
  <si>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</si>
  <si>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</si>
  <si>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</si>
  <si>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</si>
  <si>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</si>
  <si>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</si>
  <si>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</si>
  <si>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</si>
  <si>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</si>
  <si>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</si>
  <si>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</si>
  <si>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</si>
  <si>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</si>
  <si>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</si>
  <si>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</si>
  <si>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</si>
  <si>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</si>
  <si>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</si>
  <si>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</si>
  <si>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</si>
  <si>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</si>
  <si>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</si>
  <si>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</si>
  <si>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</si>
  <si>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</si>
  <si>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</si>
  <si>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</si>
  <si>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</si>
  <si>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</si>
  <si>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</si>
  <si>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</si>
  <si>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</si>
  <si>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</si>
  <si>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</si>
  <si>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</si>
  <si>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</si>
  <si>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</si>
  <si>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</si>
  <si>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</si>
  <si>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</si>
  <si>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</si>
  <si>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</si>
  <si>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</si>
  <si>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</si>
  <si>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</si>
  <si>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</si>
  <si>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</si>
  <si>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</si>
  <si>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</si>
  <si>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</si>
  <si>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</si>
  <si>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</si>
  <si>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</si>
  <si>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</si>
  <si>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</si>
  <si>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</si>
  <si>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пшеничный формовой из муки высшего сорта</t>
  </si>
  <si>
    <t>-</t>
  </si>
  <si>
    <t/>
  </si>
  <si>
    <t>хлеб.</t>
  </si>
  <si>
    <t>20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</si>
  <si>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</si>
  <si>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</si>
  <si>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</si>
  <si>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</si>
  <si>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</si>
  <si>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</si>
  <si>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</si>
  <si>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</si>
  <si>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20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</si>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</sst>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пшеничный формовой из муки высшего сорта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пшеничный формовой из муки высшего сорта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20</v>
      </c>
      <c r="H31" s="67"/>
      <c r="I31" s="66">
        <v>20</v>
      </c>
      <c r="J31" s="67"/>
      <c r="K31" s="95">
        <v>200</v>
      </c>
      <c r="L31" s="96"/>
      <c r="M31" s="97"/>
      <c r="N31" s="95">
        <v>400</v>
      </c>
      <c r="O31" s="96"/>
      <c r="P31" s="97"/>
      <c r="Q31" s="95">
        <v>600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20</v>
      </c>
      <c r="AA31" s="67"/>
      <c r="AB31" s="66">
        <f t="shared" ref="AB31:AB36" si="2">IF(I31&lt;&gt;"",I31,"")</f>
        <v>20</v>
      </c>
      <c r="AC31" s="67"/>
      <c r="AD31" s="68">
        <v>12.44</v>
      </c>
      <c r="AE31" s="69"/>
      <c r="AF31" s="70"/>
      <c r="AG31" s="68">
        <v>1.52</v>
      </c>
      <c r="AH31" s="69"/>
      <c r="AI31" s="107">
        <v>0.16</v>
      </c>
      <c r="AJ31" s="107"/>
      <c r="AK31" s="107">
        <v>9.84</v>
      </c>
      <c r="AL31" s="68"/>
      <c r="AM31" s="107">
        <v>0</v>
      </c>
      <c r="AN31" s="107"/>
      <c r="AO31" s="107"/>
      <c r="AP31" s="107">
        <v>0.16</v>
      </c>
      <c r="AQ31" s="107"/>
      <c r="AR31" s="68"/>
      <c r="AS31" s="32">
        <v>4</v>
      </c>
      <c r="AT31" s="32">
        <v>0.22</v>
      </c>
      <c r="AU31" s="32">
        <v>2.1999999999999999E-2</v>
      </c>
      <c r="AV31" s="32">
        <v>6.0000000000000001E-3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20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20</v>
      </c>
      <c r="AC32" s="139"/>
      <c r="AD32" s="145">
        <v>12.44</v>
      </c>
      <c r="AE32" s="146"/>
      <c r="AF32" s="147"/>
      <c r="AG32" s="145">
        <v>1.52</v>
      </c>
      <c r="AH32" s="146"/>
      <c r="AI32" s="148">
        <v>0.16</v>
      </c>
      <c r="AJ32" s="148"/>
      <c r="AK32" s="148">
        <v>9.84</v>
      </c>
      <c r="AL32" s="145"/>
      <c r="AM32" s="148">
        <v>0</v>
      </c>
      <c r="AN32" s="148"/>
      <c r="AO32" s="148"/>
      <c r="AP32" s="148">
        <v>0.16</v>
      </c>
      <c r="AQ32" s="148"/>
      <c r="AR32" s="145"/>
      <c r="AS32" s="149">
        <v>4</v>
      </c>
      <c r="AT32" s="149">
        <v>0.22</v>
      </c>
      <c r="AU32" s="149">
        <v>2.1999999999999999E-2</v>
      </c>
      <c r="AV32" s="149">
        <v>6.0000000000000001E-3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"20"</f>
        <v>20</v>
      </c>
      <c r="J36" s="172"/>
      <c r="K36" s="173">
        <v>200</v>
      </c>
      <c r="L36" s="174"/>
      <c r="M36" s="175"/>
      <c r="N36" s="173">
        <v>400</v>
      </c>
      <c r="O36" s="174"/>
      <c r="P36" s="175"/>
      <c r="Q36" s="173">
        <v>600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20</v>
      </c>
      <c r="AC36" s="172"/>
      <c r="AD36" s="176">
        <v>12.44</v>
      </c>
      <c r="AE36" s="177"/>
      <c r="AF36" s="178"/>
      <c r="AG36" s="176">
        <v>1.52</v>
      </c>
      <c r="AH36" s="177"/>
      <c r="AI36" s="176">
        <v>0.16</v>
      </c>
      <c r="AJ36" s="177"/>
      <c r="AK36" s="176">
        <v>9.84</v>
      </c>
      <c r="AL36" s="177"/>
      <c r="AM36" s="176">
        <v>0</v>
      </c>
      <c r="AN36" s="177"/>
      <c r="AO36" s="177"/>
      <c r="AP36" s="176">
        <v>0.16</v>
      </c>
      <c r="AQ36" s="177"/>
      <c r="AR36" s="177"/>
      <c r="AS36" s="179">
        <v>4</v>
      </c>
      <c r="AT36" s="179">
        <v>0.22</v>
      </c>
      <c r="AU36" s="179">
        <v>2.1999999999999999E-2</v>
      </c>
      <c r="AV36" s="179">
        <v>6.0000000000000001E-3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пшеничный формовой из муки высшего сорта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20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20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1.52</v>
      </c>
      <c r="B72" s="53"/>
      <c r="C72" s="53"/>
      <c r="D72" s="54">
        <f>Пищ_Жир</f>
        <v>0.16</v>
      </c>
      <c r="E72" s="53"/>
      <c r="F72" s="54" t="str">
        <f>ROUND(Пищ_Угл,1) &amp; "/" &amp; ROUND(Пищ_ПВ,1)</f>
        <v>9,8/0,5</v>
      </c>
      <c r="G72" s="53"/>
      <c r="H72" s="53"/>
      <c r="I72" s="55"/>
      <c r="J72" s="86" t="str">
        <f>ROUND(Пищ_Кал,0) &amp; "/" &amp; ROUND(Пищ_Кал * 4.1868,0)</f>
        <v>49/205</v>
      </c>
      <c r="K72" s="87"/>
      <c r="L72" s="87"/>
      <c r="M72" s="87"/>
      <c r="N72" s="87"/>
      <c r="O72" s="86" t="str">
        <f>Рец_Выход_Дробью</f>
        <v>20</v>
      </c>
      <c r="P72" s="87"/>
      <c r="Q72" s="87"/>
      <c r="R72" s="87"/>
      <c r="S72" s="87"/>
      <c r="T72" s="53">
        <f>Пищ_Бел</f>
        <v>1.52</v>
      </c>
      <c r="U72" s="53"/>
      <c r="V72" s="53"/>
      <c r="W72" s="54">
        <f>Пищ_Жир</f>
        <v>0.16</v>
      </c>
      <c r="X72" s="53"/>
      <c r="Y72" s="54" t="str">
        <f>ROUND(Пищ_Угл,1) &amp; "/" &amp; ROUND(Пищ_ПВ,1)</f>
        <v>9,8/0,5</v>
      </c>
      <c r="Z72" s="53"/>
      <c r="AA72" s="53"/>
      <c r="AB72" s="55"/>
      <c r="AC72" s="86" t="str">
        <f>J72</f>
        <v>49/205</v>
      </c>
      <c r="AD72" s="87"/>
      <c r="AE72" s="87"/>
      <c r="AF72" s="87"/>
      <c r="AG72" s="87"/>
      <c r="AH72" s="86" t="str">
        <f>Рец_Выход_Дробью</f>
        <v>20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7.6</v>
      </c>
      <c r="B73" s="49"/>
      <c r="C73" s="49"/>
      <c r="D73" s="82">
        <f>Пищ_Жир/Рец_Выход_Суммой * 100</f>
        <v>0.8</v>
      </c>
      <c r="E73" s="49"/>
      <c r="F73" s="82" t="str">
        <f>ROUND(Пищ_Угл /Рец_Выход_Суммой * 100,1) &amp; "/" &amp; ROUND(Пищ_ПВ /Рец_Выход_Суммой * 100,1)</f>
        <v>49,2/2,6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245/1027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7.6</v>
      </c>
      <c r="U73" s="49"/>
      <c r="V73" s="49"/>
      <c r="W73" s="75">
        <f>Пищ_Жир/Рец_Выход_Суммой * 100</f>
        <v>0.8</v>
      </c>
      <c r="X73" s="76"/>
      <c r="Y73" s="75" t="str">
        <f>ROUND(Пищ_Угл /Рец_Выход_Суммой * 100,1) &amp; "/" &amp; ROUND(Пищ_ПВ /Рец_Выход_Суммой * 100,1)</f>
        <v>49,2/2,6</v>
      </c>
      <c r="Z73" s="76"/>
      <c r="AA73" s="76"/>
      <c r="AB73" s="84"/>
      <c r="AC73" s="77" t="str">
        <f>J73</f>
        <v>245/1027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1.52</v>
      </c>
      <c r="B75" s="53"/>
      <c r="C75" s="54">
        <f>Пищ_Жир</f>
        <v>0.16</v>
      </c>
      <c r="D75" s="53"/>
      <c r="E75" s="54" t="str">
        <f>ROUND(Пищ_Угл,1) &amp; "/" &amp; ROUND(Пищ_ПВ,1)</f>
        <v>9,8/0,5</v>
      </c>
      <c r="F75" s="53"/>
      <c r="G75" s="55"/>
      <c r="H75" s="54">
        <f>Пищ_Кальц</f>
        <v>4</v>
      </c>
      <c r="I75" s="53"/>
      <c r="J75" s="54">
        <f>Пищ_Жел</f>
        <v>0.22</v>
      </c>
      <c r="K75" s="55"/>
      <c r="L75" s="54">
        <f>Пищ_ВитВ1</f>
        <v>2.1999999999999999E-2</v>
      </c>
      <c r="M75" s="55"/>
      <c r="N75" s="54">
        <f>Пищ_ВитВ2</f>
        <v>6.0000000000000001E-3</v>
      </c>
      <c r="O75" s="55"/>
      <c r="P75" s="54">
        <f>Пищ_С</f>
        <v>0</v>
      </c>
      <c r="Q75" s="55"/>
      <c r="R75" s="86" t="str">
        <f>ROUND(Пищ_Кал,0) &amp; "/" &amp; ROUND(Пищ_Кал * 4.1868,0)</f>
        <v>49/205</v>
      </c>
      <c r="S75" s="87"/>
      <c r="T75" s="53">
        <f>Пищ_Бел</f>
        <v>1.52</v>
      </c>
      <c r="U75" s="53"/>
      <c r="V75" s="54">
        <f>Пищ_Жир</f>
        <v>0.16</v>
      </c>
      <c r="W75" s="53"/>
      <c r="X75" s="54" t="str">
        <f>ROUND(Пищ_Угл,1) &amp; "/" &amp; ROUND(Пищ_ПВ,1)</f>
        <v>9,8/0,5</v>
      </c>
      <c r="Y75" s="53"/>
      <c r="Z75" s="55"/>
      <c r="AA75" s="54">
        <f>Пищ_Кальц</f>
        <v>4</v>
      </c>
      <c r="AB75" s="53"/>
      <c r="AC75" s="54">
        <f>Пищ_Жел</f>
        <v>0.22</v>
      </c>
      <c r="AD75" s="55"/>
      <c r="AE75" s="54">
        <f>Пищ_ВитВ1</f>
        <v>2.1999999999999999E-2</v>
      </c>
      <c r="AF75" s="55"/>
      <c r="AG75" s="54">
        <f>Пищ_ВитВ2</f>
        <v>6.0000000000000001E-3</v>
      </c>
      <c r="AH75" s="55"/>
      <c r="AI75" s="54">
        <f>Пищ_С</f>
        <v>0</v>
      </c>
      <c r="AJ75" s="55"/>
      <c r="AK75" s="86" t="str">
        <f>R75</f>
        <v>49/205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пшеничный формовой из муки высшего сорта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0.02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0.02</v>
      </c>
      <c r="C11" s="8" t="s">
        <v>177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пшеничный формовой из муки высшего сорта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1.52</v>
      </c>
    </row>
    <row r="3" spans="1:9" x14ac:dyDescent="0.25">
      <c r="A3" t="s">
        <v>16</v>
      </c>
      <c r="B3" s="10" t="s">
        <v>165</v>
      </c>
      <c r="C3" s="9">
        <v>20</v>
      </c>
      <c r="F3" t="s">
        <v>106</v>
      </c>
      <c r="G3">
        <v>0.16</v>
      </c>
    </row>
    <row r="4" spans="1:9" x14ac:dyDescent="0.25">
      <c r="A4" t="s">
        <v>38</v>
      </c>
      <c r="B4" t="s">
        <v>164</v>
      </c>
      <c r="F4" t="s">
        <v>107</v>
      </c>
      <c r="G4">
        <v>9.84</v>
      </c>
    </row>
    <row r="5" spans="1:9" x14ac:dyDescent="0.25">
      <c r="A5" t="s">
        <v>88</v>
      </c>
      <c r="C5" t="s">
        <v>91</v>
      </c>
      <c r="F5" t="s">
        <v>20</v>
      </c>
      <c r="G5">
        <v>49.041999999999994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0.52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4</v>
      </c>
    </row>
    <row r="11" spans="1:9" x14ac:dyDescent="0.25">
      <c r="A11" t="s">
        <v>144</v>
      </c>
      <c r="F11" t="s">
        <v>109</v>
      </c>
      <c r="G11">
        <v>2.8</v>
      </c>
    </row>
    <row r="12" spans="1:9" x14ac:dyDescent="0.25">
      <c r="A12" t="s">
        <v>145</v>
      </c>
      <c r="F12" t="s">
        <v>110</v>
      </c>
      <c r="G12">
        <v>0.22</v>
      </c>
    </row>
    <row r="13" spans="1:9" x14ac:dyDescent="0.25">
      <c r="F13" t="s">
        <v>111</v>
      </c>
      <c r="G13">
        <v>2.1999999999999999E-2</v>
      </c>
    </row>
    <row r="14" spans="1:9" x14ac:dyDescent="0.25">
      <c r="F14" t="s">
        <v>112</v>
      </c>
      <c r="G14">
        <v>6.0000000000000001E-3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2023-08-29T10:55:07Z</dcterms:modified>
</cp:coreProperties>
</file>